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vzdrzevanje\m- OSEBNE MAPE\Dolenc Matjaž\1_PIVC\R3-683_1169 Lesično - Golobinjek od km 0.300 do km 1.230\RAZPISNA DOKUMENTACIJA\VPRAŠANJA\01\"/>
    </mc:Choice>
  </mc:AlternateContent>
  <xr:revisionPtr revIDLastSave="0" documentId="13_ncr:1_{B836A3A3-F747-4A27-B353-D779F2FF2D73}" xr6:coauthVersionLast="36" xr6:coauthVersionMax="36" xr10:uidLastSave="{00000000-0000-0000-0000-000000000000}"/>
  <bookViews>
    <workbookView xWindow="0" yWindow="0" windowWidth="21570" windowHeight="7920" xr2:uid="{34BBEE25-50BF-4F7A-ADC2-19C13D958136}"/>
  </bookViews>
  <sheets>
    <sheet name="Popis del" sheetId="1" r:id="rId1"/>
  </sheets>
  <definedNames>
    <definedName name="_xlnm.Print_Area" localSheetId="0">'Popis del'!$A$1:$G$92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6" i="1" l="1"/>
  <c r="F62" i="1" l="1"/>
  <c r="F57" i="1"/>
  <c r="F58" i="1"/>
  <c r="F59" i="1"/>
  <c r="F60" i="1"/>
  <c r="F61" i="1"/>
  <c r="F23" i="1"/>
  <c r="F50" i="1" l="1"/>
  <c r="F49" i="1"/>
  <c r="F22" i="1"/>
  <c r="F65" i="1"/>
  <c r="F42" i="1"/>
  <c r="F52" i="1" l="1"/>
  <c r="F85" i="1" s="1"/>
  <c r="F14" i="1" l="1"/>
  <c r="F31" i="1" l="1"/>
  <c r="F32" i="1" l="1"/>
  <c r="F64" i="1" l="1"/>
  <c r="F71" i="1" l="1"/>
  <c r="F55" i="1"/>
  <c r="F56" i="1"/>
  <c r="F63" i="1"/>
  <c r="F41" i="1"/>
  <c r="F43" i="1"/>
  <c r="F44" i="1"/>
  <c r="F30" i="1"/>
  <c r="F33" i="1"/>
  <c r="F34" i="1"/>
  <c r="F35" i="1"/>
  <c r="F15" i="1"/>
  <c r="F16" i="1"/>
  <c r="F17" i="1"/>
  <c r="F18" i="1"/>
  <c r="F19" i="1"/>
  <c r="F20" i="1"/>
  <c r="F21" i="1"/>
  <c r="F24" i="1"/>
  <c r="B82" i="1" l="1"/>
  <c r="A82" i="1"/>
  <c r="F70" i="1"/>
  <c r="F40" i="1"/>
  <c r="F29" i="1"/>
  <c r="F13" i="1"/>
  <c r="F73" i="1" l="1"/>
  <c r="F87" i="1" s="1"/>
  <c r="F67" i="1"/>
  <c r="F86" i="1" s="1"/>
  <c r="F46" i="1"/>
  <c r="F37" i="1"/>
  <c r="F83" i="1" s="1"/>
  <c r="F26" i="1"/>
  <c r="F84" i="1" l="1"/>
  <c r="F76" i="1"/>
  <c r="F78" i="1" s="1"/>
  <c r="F88" i="1" s="1"/>
  <c r="F82" i="1"/>
  <c r="F90" i="1" l="1"/>
  <c r="F91" i="1" l="1"/>
  <c r="F92" i="1" s="1"/>
</calcChain>
</file>

<file path=xl/sharedStrings.xml><?xml version="1.0" encoding="utf-8"?>
<sst xmlns="http://schemas.openxmlformats.org/spreadsheetml/2006/main" count="158" uniqueCount="122">
  <si>
    <t>Opombe:</t>
  </si>
  <si>
    <r>
      <rPr>
        <b/>
        <sz val="10"/>
        <rFont val="Arial"/>
        <family val="2"/>
        <charset val="238"/>
      </rPr>
      <t>Pričakuje se, da je Izvajalec pred pošiljanjem svoje Ponudbe obiskal in natančno pregledal gradbišče in okolico</t>
    </r>
    <r>
      <rPr>
        <sz val="10"/>
        <rFont val="Arial"/>
        <family val="2"/>
        <charset val="238"/>
      </rPr>
      <t xml:space="preserve">, da se je predhodno seznanil z vsemi geotehničnimi, hidrološkimi, meteorološkimi raziskavami in drugimi podatki, da se je seznanil z obstoječimi cestami in ostalimi prometnimi potmi, da je spoznal vse bistvene elemente, ki lahko vplivajo na organizacijo gradbišča, da je preizkusil in kontroliral vse obstoječe vire za oskrbo z materialom ter vse ostale okoliščine, ki lahko vplivajo na izvedbo del, da se je seznanil z vsemi predpisi in zakoni glede plačila taks, davkov in ostalih dajatev v R Sloveniji, da je v celoti proučil dokumentacijo o oddaji del, da je prišel do vseh potrebnih podatkov, ki vplivajo na izvedbo del ter da je na podlagi vsega tega tudi oddal svojo ponudbo. </t>
    </r>
  </si>
  <si>
    <r>
      <rPr>
        <b/>
        <sz val="10"/>
        <rFont val="Arial"/>
        <family val="2"/>
        <charset val="238"/>
      </rPr>
      <t xml:space="preserve">V cenah v popisnih postavkah mora ponudnik zajeti stroške: </t>
    </r>
    <r>
      <rPr>
        <sz val="10"/>
        <rFont val="Arial"/>
        <family val="2"/>
        <charset val="238"/>
      </rPr>
      <t xml:space="preserve">
 - vseh pomožnih del in materialov, 
 - ureditve gradbišča (kontejnerji, deponije, ograje), 
 - dobav, nakladanj, odstranitev, prevozov in deponiranja materiala na začasni in stalni deponiji s plačilom takse</t>
    </r>
  </si>
  <si>
    <r>
      <rPr>
        <b/>
        <sz val="10"/>
        <rFont val="Arial"/>
        <family val="2"/>
        <charset val="238"/>
      </rPr>
      <t xml:space="preserve">Ponudbena cena mora vsebovati tudi </t>
    </r>
    <r>
      <rPr>
        <sz val="10"/>
        <rFont val="Arial"/>
        <family val="2"/>
        <charset val="238"/>
      </rPr>
      <t xml:space="preserve">vse stroške izvedbe in vzdrževanja dostopnih in gradbiščnih poti (vključno s stroški pridobitve vseh potrebnih soglasij in dovoljenj) ter stroške začasne uporabe zemljišč za dostopne poti, vključno s stroški povrnitve zemljišč in obstoječih poti oziroma cest v prvotno stanje po končani gradnji. </t>
    </r>
  </si>
  <si>
    <r>
      <rPr>
        <b/>
        <sz val="10"/>
        <rFont val="Arial"/>
        <family val="2"/>
        <charset val="238"/>
      </rPr>
      <t>V cenah v popisnih postavkah mora ponudnik zajeti</t>
    </r>
    <r>
      <rPr>
        <sz val="10"/>
        <rFont val="Arial"/>
        <family val="2"/>
        <charset val="238"/>
      </rPr>
      <t xml:space="preserve"> vrednosti vseh potrebnih del vključno z izdelavo tehnološko elaborata (plan tekoče kontrole, projekt betona,..), varnostnega načrta, tekočimi in končnimi poročili posameznih strokovnjakov tekoče kontrole – prevzemanje plasti pri zemeljskih delih in zgornjem ustroju, asfaltih, izolacijah, betonih, geoloških pregledih, vodotesnost kanalizacije in jaškov, itd. vse v smislu dokazovanja kvalitete izvedenih del.  Upoštevati je potrebno izdelavo dokazila o zanesljivosti objekta.</t>
    </r>
  </si>
  <si>
    <t>Dela je potrebno izvajati v skladu z veljavnimi tehničnimi predpisi, normativi in standardi ob upoštevanju zahtev iz varstva pri delu.</t>
  </si>
  <si>
    <t>Cene na enoto (brez DDV) in vrednosti postavk (količina x cena na enoto) se navede v EUR na dve decimalni mesti natančno.</t>
  </si>
  <si>
    <t>Št.</t>
  </si>
  <si>
    <t>Opis postavke</t>
  </si>
  <si>
    <t>EM</t>
  </si>
  <si>
    <t>Količina</t>
  </si>
  <si>
    <t xml:space="preserve">Cena na enoto </t>
  </si>
  <si>
    <t>Vrednost</t>
  </si>
  <si>
    <t>PREDDELA</t>
  </si>
  <si>
    <t>1.1</t>
  </si>
  <si>
    <t>Zavarovanje gradbišča v času gradnje s polovično zaporo  z usmerjanjem s semaforji ali ročnim usmerjanjem (Obračun po dejanskih stroških - zapora po ceniku koncesionarja za redno vzdrževanje ceste).</t>
  </si>
  <si>
    <t>ocena</t>
  </si>
  <si>
    <t>1.2</t>
  </si>
  <si>
    <t>Izdelava načrta prometne ureditve in pridobitev dovoljenja za zaporo.</t>
  </si>
  <si>
    <t>1.3</t>
  </si>
  <si>
    <t>Izdelava varnostnega načrta.</t>
  </si>
  <si>
    <t>1.4</t>
  </si>
  <si>
    <t>Izdelava načrta za ravnanje z odpadki</t>
  </si>
  <si>
    <t>kom</t>
  </si>
  <si>
    <t>1.7</t>
  </si>
  <si>
    <t>Rezanje asfaltne plasti z talno diamantno žago debeline do 15 cm</t>
  </si>
  <si>
    <t>m</t>
  </si>
  <si>
    <t>1.8</t>
  </si>
  <si>
    <t>m2</t>
  </si>
  <si>
    <t>1.9</t>
  </si>
  <si>
    <t>1.10</t>
  </si>
  <si>
    <t>1.11</t>
  </si>
  <si>
    <t>m3</t>
  </si>
  <si>
    <t>Odstranitev obstoječega smernika z odvozom na stalno deponijo izvajalca del</t>
  </si>
  <si>
    <t>2.</t>
  </si>
  <si>
    <t>ZEMELJSKA DELA</t>
  </si>
  <si>
    <t>2.1</t>
  </si>
  <si>
    <t xml:space="preserve">Široki izkop vezljive zemljine/zrnate kamenine 3. kategorije - strojno z nakladanjem, odvozom in odlaganjem na trajno deponijo izvajalca do 15km. </t>
  </si>
  <si>
    <t>2.2</t>
  </si>
  <si>
    <t>2.3</t>
  </si>
  <si>
    <t>2.4</t>
  </si>
  <si>
    <t>Ureditev planuma temeljnih tal vezljive zemljine/zrnate kamenine –  3. do 4. kategorije.</t>
  </si>
  <si>
    <t>2.5</t>
  </si>
  <si>
    <t>2.6</t>
  </si>
  <si>
    <t>Humuziranje brežine brez valjanja, v debelini do 15 cm - strojno</t>
  </si>
  <si>
    <t>Doplačilo za zatravitev s semenom</t>
  </si>
  <si>
    <t>3.</t>
  </si>
  <si>
    <t>VOZIŠČNE KONSTRUKCIJE</t>
  </si>
  <si>
    <t>3.1</t>
  </si>
  <si>
    <t xml:space="preserve">Dobava materiala in izdelava nevezane nosilne plasti iz drobljenega kamnitega agregata, zrna 0-32mm (tampon) v debelini 30 cm. Vgradnja do predvidene nivelete z natančnostjo +/- 1cm </t>
  </si>
  <si>
    <t>3.2</t>
  </si>
  <si>
    <t>m1</t>
  </si>
  <si>
    <t>3.3</t>
  </si>
  <si>
    <t>Čiščenje in obrizga obstoječega asfalta s kationsko bitumensko emulzijo (0,3-0,5kg/m2)</t>
  </si>
  <si>
    <t>3.4</t>
  </si>
  <si>
    <t>4.</t>
  </si>
  <si>
    <t>4.1</t>
  </si>
  <si>
    <t>4.2</t>
  </si>
  <si>
    <t>kos</t>
  </si>
  <si>
    <t>5.</t>
  </si>
  <si>
    <t>5.1</t>
  </si>
  <si>
    <t>5.2</t>
  </si>
  <si>
    <t>6.</t>
  </si>
  <si>
    <t>OPREMA CEST</t>
  </si>
  <si>
    <t>6.1</t>
  </si>
  <si>
    <t>Dobava in postavitev plastičnega smernika z votlim prerezom, dolžina 1200 mm, z odsevnikom iz umetne snovi.</t>
  </si>
  <si>
    <t>Dobava in postavitev plastičnega smernika z votlim prerezom, dolžina 1200 mm, z odsevnikom iz umetne snovi ter integriranim snežnim kolom min. dolžine 100 cm in odsevno folijo.</t>
  </si>
  <si>
    <t>TUJE STORITVE</t>
  </si>
  <si>
    <t>Izdelava BCP poročila.</t>
  </si>
  <si>
    <t xml:space="preserve">Izdelava geodetskega posnetka končnega stanja. </t>
  </si>
  <si>
    <t>OSTALA DELA</t>
  </si>
  <si>
    <t xml:space="preserve">Nepredvidena in dodatna dela v višini 10%. </t>
  </si>
  <si>
    <t>%</t>
  </si>
  <si>
    <t>REKAPITULACIJA</t>
  </si>
  <si>
    <t>VOZIŠČNE KONSTRKCIJE</t>
  </si>
  <si>
    <t>SKUPAJ VSA DELA BREZ DDV</t>
  </si>
  <si>
    <t>DDV</t>
  </si>
  <si>
    <t>SKUPAJ Z DDV</t>
  </si>
  <si>
    <t>kpl</t>
  </si>
  <si>
    <t>Rezkanje obstoječega asfaltnega sloja v debelini 1,0 cm (hrapavljenje) - celotno vozišče, z odvozom na stalno deponijo (v predelavo) izvajalca</t>
  </si>
  <si>
    <t>Dobava materiala in izdelava nevezane nosilne plasti posteljice iz drobljenega kamnitega agregata, zrna 0-125mm (kamnita greda) v debelini 40 cm. Vgradnja do predvidene nivelete z natančnostjo +/- 2cm</t>
  </si>
  <si>
    <t>Demontaža in odstranitev obstoječe JVO vključno z vijačnim materialom, zaključnicami (4 kom) in stebrički z vsemi deli in odvozom na deponijo koncesionarja za ponovno uporabo</t>
  </si>
  <si>
    <t>Izdelava nosilne plasti bituminiziranega drobljenca zrnavosti 0/22, AC 22 base B 50/70 A3 v debelini 8 cm</t>
  </si>
  <si>
    <t>Dobava materiala in izdelava nasipne pete iz drobljenega kamnitega agregata, zrna 0-300mm. Vgradnja do predvidene nivelete z natančnostjo +/- 2cm</t>
  </si>
  <si>
    <t>Dobava in vgradnja geotekstila iz PP tkanine natezne trdnosti min. 16kN/m v vzdolžni in prečni smeri (vgradi se v primeru nosilnosti TT Evd &lt; 10 MPa)</t>
  </si>
  <si>
    <t>Rezkanje obstoječega asfaltnega sloja v debelini do 15,0 cm, z odvozom na stalno deponijo (v predelavo) izvajalca</t>
  </si>
  <si>
    <t>t</t>
  </si>
  <si>
    <t>Dobava in vgraditev vkopane zaključnice za JVO dolžine 4m vključno z vsemi deli, stebrički in vijačnim materialom. Zaključnice so smerno zasukane od vozišča 1:20</t>
  </si>
  <si>
    <t>ODVODNJAVANJE</t>
  </si>
  <si>
    <t>5.3</t>
  </si>
  <si>
    <t>5.4</t>
  </si>
  <si>
    <t>5.5</t>
  </si>
  <si>
    <t>5.6</t>
  </si>
  <si>
    <t>3.5</t>
  </si>
  <si>
    <t>2.7</t>
  </si>
  <si>
    <t>1.5</t>
  </si>
  <si>
    <t>1.6</t>
  </si>
  <si>
    <t>6.2</t>
  </si>
  <si>
    <t>7.</t>
  </si>
  <si>
    <t>7.1</t>
  </si>
  <si>
    <t>PREPLASTITEV VOZIŠČA NA CESTI R3-683/1169 LESIČNO - GOLOBINJEK OD KM 0.300 DO KM 1.230</t>
  </si>
  <si>
    <t>Zavarovanje gradbišča v času izvedbe obrabne asfaltne plasti s popolno zaporo. (Obračun po dejanskih stroških - zapora po ceniku koncesionarja za redno vzdrževanje ceste).</t>
  </si>
  <si>
    <t>Čiščenje obstoječih cevnih prepustov premera od 30 do 60 cm</t>
  </si>
  <si>
    <t xml:space="preserve">Izdelava izravnav iz plasti bitumskega betona zrnavosti 0/11 mm, AC 11 surf B 50/70 A3 </t>
  </si>
  <si>
    <t xml:space="preserve">Izdelava poševne vtočne ali iztočne glave prepusta krožnega prereza premera 60 cm </t>
  </si>
  <si>
    <t>Ročno tlakovanje jarka s kamnom - lomljencem, debelina do 20 cm, stiki zapolnjeni s cementno malto, na podložni plasti cementnega betona, debeli 15 cm, z betonom C16/20, komplet z vsemi deli (na vtokih/iztokih iz propustov)</t>
  </si>
  <si>
    <t>Odstranitev prometnega znaka, podloga iz aluminijaste pločevine, znak z odsevno folijo 2. vrste , fi 900, fi 600, T1200, T900, kažipoti, vključno  s stebričkom in temeljem</t>
  </si>
  <si>
    <t>1.12</t>
  </si>
  <si>
    <t>Izdelava temelja iz cementnega betona C 12/15, globine 80 cm, premera 30 cm</t>
  </si>
  <si>
    <t>Dobava in vgraditev stebrička za prometni znak iz vroče cinkane jeklene cevi s premerom 64 mm, dolge 3000 mm</t>
  </si>
  <si>
    <t>Dobava in pritrditev prometnega znaka, podloga iz aluminijaste pločevine, znak z odsevno folijo 2. vrste, fi 600 mm, T900, kažipoti</t>
  </si>
  <si>
    <t>Izdelava tankoslojne vzdolžne označbe na vozišču z enokomponentno belo barvo, vključno 250 g/m2 posipa z drobci / kroglicami stekla, strojno, debelina plasti suhe snovi 250 mikrometra, širina črte 12 cm, robna črta 5112</t>
  </si>
  <si>
    <t>Izdelava tankoslojne prečne in ostalih označb na vozišču z enokomponentno belo barvo, vključno 250 g/m2 posipa z drobci / kroglicami stekla, strojno, debelina plasti suhe snovi 250 mikrometra</t>
  </si>
  <si>
    <t>5.7</t>
  </si>
  <si>
    <t>Dobava in postavitev JVO tipa N2W5 vključno z vsemi deli, stebrički in vijačnim materialom - z zabijanjem.</t>
  </si>
  <si>
    <t>5.8</t>
  </si>
  <si>
    <t>5.9</t>
  </si>
  <si>
    <t>5.10</t>
  </si>
  <si>
    <t>5.11</t>
  </si>
  <si>
    <t>Izdelava obrabne in zaporne plasti bitumenskega betona zrnavosti 0/11, AC 11 surf B70/100 A3 Z2 v debelini 4 cm</t>
  </si>
  <si>
    <t>Dobava in postavitev JVO tipa H1W3 z položljivimi snežnimi koli pritrjenimi na JVO na razdalji 50m ter dodatnimi na začetku in koncu ograje vključno z vsemi deli, stebrički in vijačnim materialom - z zabijanjem.</t>
  </si>
  <si>
    <t>Dobava in postavitev JVO tipa H1W3 z položljivimi snežnimi koli pritrjenimi na JVO na razdalji 50m ter dodatnimi na začetku in koncu ograje vključno z vsemi deli, stebrički in vijačnim materialom - z vijačenjem.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</si>
</sst>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u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u/>
      <sz val="9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Klavika Rg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249977111117893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3" fillId="0" borderId="0"/>
  </cellStyleXfs>
  <cellXfs count="78">
    <xf numFmtId="0" fontId="0" fillId="0" borderId="0" xfId="0"/>
    <xf numFmtId="0" fontId="6" fillId="0" borderId="2" xfId="0" applyFont="1" applyFill="1" applyBorder="1" applyAlignment="1" applyProtection="1">
      <alignment vertical="top" wrapText="1"/>
    </xf>
    <xf numFmtId="0" fontId="6" fillId="0" borderId="2" xfId="0" applyFont="1" applyFill="1" applyBorder="1" applyAlignment="1" applyProtection="1">
      <alignment horizontal="left" vertical="top" wrapText="1"/>
    </xf>
    <xf numFmtId="4" fontId="6" fillId="0" borderId="2" xfId="0" applyNumberFormat="1" applyFont="1" applyFill="1" applyBorder="1" applyAlignment="1" applyProtection="1">
      <alignment horizontal="right"/>
    </xf>
    <xf numFmtId="4" fontId="6" fillId="0" borderId="2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 applyProtection="1">
      <alignment wrapText="1"/>
    </xf>
    <xf numFmtId="0" fontId="3" fillId="0" borderId="0" xfId="0" applyFont="1" applyProtection="1"/>
    <xf numFmtId="0" fontId="1" fillId="2" borderId="0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4" fontId="4" fillId="0" borderId="2" xfId="0" applyNumberFormat="1" applyFont="1" applyFill="1" applyBorder="1" applyAlignment="1" applyProtection="1">
      <alignment vertical="top"/>
    </xf>
    <xf numFmtId="4" fontId="4" fillId="0" borderId="2" xfId="0" applyNumberFormat="1" applyFont="1" applyBorder="1" applyAlignment="1" applyProtection="1">
      <alignment wrapText="1"/>
    </xf>
    <xf numFmtId="0" fontId="5" fillId="0" borderId="0" xfId="0" applyFont="1" applyBorder="1" applyAlignment="1" applyProtection="1"/>
    <xf numFmtId="0" fontId="5" fillId="0" borderId="0" xfId="0" applyFont="1" applyFill="1" applyBorder="1" applyAlignment="1" applyProtection="1"/>
    <xf numFmtId="0" fontId="0" fillId="0" borderId="2" xfId="0" applyFont="1" applyFill="1" applyBorder="1" applyAlignment="1" applyProtection="1">
      <alignment horizontal="center" vertical="top" wrapText="1"/>
    </xf>
    <xf numFmtId="0" fontId="8" fillId="2" borderId="0" xfId="0" applyFont="1" applyFill="1" applyBorder="1" applyAlignment="1" applyProtection="1"/>
    <xf numFmtId="0" fontId="8" fillId="0" borderId="0" xfId="0" applyFont="1" applyFill="1" applyBorder="1" applyAlignment="1" applyProtection="1"/>
    <xf numFmtId="0" fontId="9" fillId="0" borderId="0" xfId="0" applyFont="1" applyProtection="1"/>
    <xf numFmtId="0" fontId="10" fillId="0" borderId="0" xfId="0" applyFont="1" applyFill="1" applyBorder="1" applyAlignment="1" applyProtection="1"/>
    <xf numFmtId="0" fontId="10" fillId="0" borderId="0" xfId="0" applyFont="1" applyBorder="1" applyAlignment="1" applyProtection="1"/>
    <xf numFmtId="0" fontId="10" fillId="2" borderId="0" xfId="0" applyFont="1" applyFill="1" applyBorder="1" applyAlignment="1" applyProtection="1"/>
    <xf numFmtId="0" fontId="7" fillId="3" borderId="2" xfId="0" applyFont="1" applyFill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wrapText="1"/>
    </xf>
    <xf numFmtId="4" fontId="7" fillId="3" borderId="2" xfId="0" applyNumberFormat="1" applyFont="1" applyFill="1" applyBorder="1" applyAlignment="1" applyProtection="1">
      <alignment horizontal="center" wrapText="1"/>
    </xf>
    <xf numFmtId="0" fontId="7" fillId="3" borderId="3" xfId="0" applyFont="1" applyFill="1" applyBorder="1" applyAlignment="1" applyProtection="1">
      <alignment horizontal="center"/>
    </xf>
    <xf numFmtId="16" fontId="6" fillId="0" borderId="2" xfId="0" quotePrefix="1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/>
    </xf>
    <xf numFmtId="0" fontId="11" fillId="0" borderId="7" xfId="0" applyFont="1" applyFill="1" applyBorder="1" applyAlignment="1" applyProtection="1">
      <alignment vertical="top" wrapText="1"/>
    </xf>
    <xf numFmtId="0" fontId="6" fillId="0" borderId="0" xfId="0" quotePrefix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top" wrapText="1"/>
    </xf>
    <xf numFmtId="0" fontId="6" fillId="0" borderId="0" xfId="0" applyFont="1" applyFill="1" applyBorder="1" applyAlignment="1" applyProtection="1">
      <alignment horizontal="center"/>
    </xf>
    <xf numFmtId="4" fontId="6" fillId="0" borderId="0" xfId="0" applyNumberFormat="1" applyFont="1" applyFill="1" applyBorder="1" applyAlignment="1" applyProtection="1">
      <alignment horizontal="right"/>
    </xf>
    <xf numFmtId="0" fontId="6" fillId="0" borderId="1" xfId="0" applyNumberFormat="1" applyFont="1" applyFill="1" applyBorder="1" applyAlignment="1" applyProtection="1">
      <alignment horizontal="right"/>
    </xf>
    <xf numFmtId="4" fontId="12" fillId="0" borderId="8" xfId="0" applyNumberFormat="1" applyFont="1" applyFill="1" applyBorder="1" applyAlignment="1" applyProtection="1">
      <alignment horizontal="right"/>
    </xf>
    <xf numFmtId="0" fontId="2" fillId="0" borderId="0" xfId="0" applyFont="1" applyBorder="1" applyAlignment="1" applyProtection="1">
      <alignment wrapText="1"/>
    </xf>
    <xf numFmtId="0" fontId="3" fillId="0" borderId="0" xfId="0" applyFont="1" applyBorder="1" applyProtection="1"/>
    <xf numFmtId="0" fontId="6" fillId="0" borderId="2" xfId="0" quotePrefix="1" applyFont="1" applyFill="1" applyBorder="1" applyAlignment="1" applyProtection="1">
      <alignment horizontal="center" vertical="center"/>
    </xf>
    <xf numFmtId="4" fontId="6" fillId="2" borderId="2" xfId="0" applyNumberFormat="1" applyFont="1" applyFill="1" applyBorder="1" applyAlignment="1" applyProtection="1">
      <alignment horizontal="right"/>
    </xf>
    <xf numFmtId="4" fontId="6" fillId="0" borderId="1" xfId="0" applyNumberFormat="1" applyFont="1" applyFill="1" applyBorder="1" applyAlignment="1" applyProtection="1">
      <alignment horizontal="right"/>
    </xf>
    <xf numFmtId="4" fontId="12" fillId="0" borderId="1" xfId="0" applyNumberFormat="1" applyFont="1" applyFill="1" applyBorder="1" applyAlignment="1" applyProtection="1">
      <alignment horizontal="right"/>
    </xf>
    <xf numFmtId="0" fontId="11" fillId="0" borderId="2" xfId="0" applyFont="1" applyFill="1" applyBorder="1" applyAlignment="1" applyProtection="1">
      <alignment vertical="top" wrapText="1"/>
    </xf>
    <xf numFmtId="0" fontId="11" fillId="2" borderId="2" xfId="1" applyFont="1" applyFill="1" applyBorder="1" applyAlignment="1" applyProtection="1">
      <alignment vertical="top" wrapText="1"/>
    </xf>
    <xf numFmtId="0" fontId="11" fillId="0" borderId="2" xfId="1" applyFont="1" applyFill="1" applyBorder="1" applyAlignment="1" applyProtection="1">
      <alignment vertical="top" wrapText="1"/>
    </xf>
    <xf numFmtId="0" fontId="3" fillId="0" borderId="0" xfId="0" applyFont="1" applyFill="1" applyProtection="1"/>
    <xf numFmtId="0" fontId="3" fillId="0" borderId="1" xfId="0" applyFont="1" applyFill="1" applyBorder="1" applyProtection="1"/>
    <xf numFmtId="4" fontId="14" fillId="0" borderId="1" xfId="0" applyNumberFormat="1" applyFont="1" applyBorder="1" applyProtection="1"/>
    <xf numFmtId="0" fontId="3" fillId="0" borderId="0" xfId="0" applyFont="1" applyFill="1" applyBorder="1" applyProtection="1"/>
    <xf numFmtId="4" fontId="14" fillId="0" borderId="0" xfId="0" applyNumberFormat="1" applyFont="1" applyBorder="1" applyProtection="1"/>
    <xf numFmtId="0" fontId="6" fillId="0" borderId="0" xfId="0" applyFont="1" applyFill="1" applyBorder="1" applyAlignment="1" applyProtection="1">
      <alignment vertical="top" wrapText="1"/>
    </xf>
    <xf numFmtId="0" fontId="15" fillId="0" borderId="0" xfId="0" applyFont="1" applyFill="1" applyBorder="1" applyProtection="1"/>
    <xf numFmtId="0" fontId="15" fillId="0" borderId="0" xfId="0" applyFont="1" applyBorder="1" applyAlignment="1" applyProtection="1">
      <alignment vertical="center"/>
    </xf>
    <xf numFmtId="0" fontId="15" fillId="0" borderId="0" xfId="0" applyFont="1" applyBorder="1" applyProtection="1"/>
    <xf numFmtId="4" fontId="15" fillId="0" borderId="0" xfId="0" applyNumberFormat="1" applyFont="1" applyFill="1" applyBorder="1" applyProtection="1"/>
    <xf numFmtId="4" fontId="15" fillId="0" borderId="0" xfId="0" applyNumberFormat="1" applyFont="1" applyBorder="1" applyProtection="1"/>
    <xf numFmtId="4" fontId="12" fillId="2" borderId="0" xfId="0" applyNumberFormat="1" applyFont="1" applyFill="1" applyBorder="1" applyProtection="1"/>
    <xf numFmtId="4" fontId="12" fillId="0" borderId="0" xfId="0" applyNumberFormat="1" applyFont="1" applyFill="1" applyBorder="1" applyAlignment="1" applyProtection="1">
      <alignment horizontal="right"/>
    </xf>
    <xf numFmtId="0" fontId="3" fillId="3" borderId="9" xfId="0" applyFont="1" applyFill="1" applyBorder="1" applyAlignment="1" applyProtection="1">
      <alignment horizontal="center"/>
    </xf>
    <xf numFmtId="0" fontId="3" fillId="3" borderId="9" xfId="0" applyFont="1" applyFill="1" applyBorder="1" applyProtection="1"/>
    <xf numFmtId="4" fontId="15" fillId="3" borderId="9" xfId="0" applyNumberFormat="1" applyFont="1" applyFill="1" applyBorder="1" applyProtection="1"/>
    <xf numFmtId="0" fontId="3" fillId="3" borderId="5" xfId="0" applyFont="1" applyFill="1" applyBorder="1" applyAlignment="1" applyProtection="1">
      <alignment horizontal="center"/>
    </xf>
    <xf numFmtId="0" fontId="3" fillId="3" borderId="5" xfId="0" applyFont="1" applyFill="1" applyBorder="1" applyProtection="1"/>
    <xf numFmtId="4" fontId="3" fillId="3" borderId="5" xfId="0" applyNumberFormat="1" applyFont="1" applyFill="1" applyBorder="1" applyProtection="1"/>
    <xf numFmtId="0" fontId="3" fillId="3" borderId="10" xfId="0" applyFont="1" applyFill="1" applyBorder="1" applyAlignment="1" applyProtection="1">
      <alignment horizontal="center"/>
    </xf>
    <xf numFmtId="0" fontId="3" fillId="3" borderId="10" xfId="0" applyFont="1" applyFill="1" applyBorder="1" applyProtection="1"/>
    <xf numFmtId="4" fontId="3" fillId="3" borderId="10" xfId="0" applyNumberFormat="1" applyFont="1" applyFill="1" applyBorder="1" applyProtection="1"/>
    <xf numFmtId="4" fontId="3" fillId="3" borderId="9" xfId="0" applyNumberFormat="1" applyFont="1" applyFill="1" applyBorder="1" applyProtection="1"/>
    <xf numFmtId="2" fontId="3" fillId="0" borderId="0" xfId="0" applyNumberFormat="1" applyFont="1" applyProtection="1"/>
    <xf numFmtId="0" fontId="3" fillId="3" borderId="10" xfId="0" applyNumberFormat="1" applyFont="1" applyFill="1" applyBorder="1" applyProtection="1"/>
    <xf numFmtId="0" fontId="17" fillId="3" borderId="9" xfId="0" applyFont="1" applyFill="1" applyBorder="1" applyProtection="1"/>
    <xf numFmtId="4" fontId="17" fillId="3" borderId="9" xfId="0" applyNumberFormat="1" applyFont="1" applyFill="1" applyBorder="1" applyProtection="1"/>
    <xf numFmtId="4" fontId="3" fillId="0" borderId="0" xfId="0" applyNumberFormat="1" applyFont="1" applyProtection="1"/>
    <xf numFmtId="4" fontId="12" fillId="3" borderId="9" xfId="0" applyNumberFormat="1" applyFont="1" applyFill="1" applyBorder="1" applyAlignment="1" applyProtection="1">
      <alignment horizontal="right"/>
    </xf>
    <xf numFmtId="0" fontId="1" fillId="2" borderId="1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left"/>
    </xf>
    <xf numFmtId="0" fontId="7" fillId="3" borderId="5" xfId="0" applyFont="1" applyFill="1" applyBorder="1" applyAlignment="1" applyProtection="1">
      <alignment horizontal="left"/>
    </xf>
    <xf numFmtId="0" fontId="7" fillId="3" borderId="6" xfId="0" applyFont="1" applyFill="1" applyBorder="1" applyAlignment="1" applyProtection="1">
      <alignment horizontal="left"/>
    </xf>
    <xf numFmtId="0" fontId="7" fillId="3" borderId="2" xfId="0" applyFont="1" applyFill="1" applyBorder="1" applyAlignment="1" applyProtection="1">
      <alignment horizontal="left"/>
    </xf>
    <xf numFmtId="4" fontId="12" fillId="0" borderId="0" xfId="0" applyNumberFormat="1" applyFont="1" applyFill="1" applyBorder="1" applyAlignment="1" applyProtection="1">
      <alignment horizontal="right"/>
    </xf>
    <xf numFmtId="0" fontId="16" fillId="0" borderId="1" xfId="0" applyFont="1" applyBorder="1" applyAlignment="1" applyProtection="1">
      <alignment horizontal="center"/>
    </xf>
  </cellXfs>
  <cellStyles count="2">
    <cellStyle name="Navadno" xfId="0" builtinId="0"/>
    <cellStyle name="Navadno 6" xfId="1" xr:uid="{78C1041B-B3F1-4803-A48B-56E1F3CBA7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58BF0-F85A-43A1-A54A-214F33206D46}">
  <sheetPr>
    <pageSetUpPr fitToPage="1"/>
  </sheetPr>
  <dimension ref="A1:K92"/>
  <sheetViews>
    <sheetView tabSelected="1" zoomScale="90" zoomScaleNormal="90" zoomScaleSheetLayoutView="75" workbookViewId="0">
      <selection activeCell="E15" sqref="E15"/>
    </sheetView>
  </sheetViews>
  <sheetFormatPr defaultColWidth="8.85546875" defaultRowHeight="14.25"/>
  <cols>
    <col min="1" max="1" width="5.7109375" style="42" customWidth="1"/>
    <col min="2" max="2" width="96.5703125" style="6" customWidth="1"/>
    <col min="3" max="3" width="7.42578125" style="6" bestFit="1" customWidth="1"/>
    <col min="4" max="4" width="12.7109375" style="42" bestFit="1" customWidth="1"/>
    <col min="5" max="5" width="11.5703125" style="42" bestFit="1" customWidth="1"/>
    <col min="6" max="6" width="14.7109375" style="6" bestFit="1" customWidth="1"/>
    <col min="7" max="7" width="8.85546875" style="5"/>
    <col min="8" max="8" width="11.28515625" style="6" bestFit="1" customWidth="1"/>
    <col min="9" max="9" width="8.85546875" style="6"/>
    <col min="10" max="10" width="75.5703125" style="6" customWidth="1"/>
    <col min="11" max="16384" width="8.85546875" style="6"/>
  </cols>
  <sheetData>
    <row r="1" spans="1:7" ht="36" customHeight="1" thickBot="1">
      <c r="A1" s="71" t="s">
        <v>100</v>
      </c>
      <c r="B1" s="71"/>
      <c r="C1" s="71"/>
      <c r="D1" s="71"/>
      <c r="E1" s="71"/>
      <c r="F1" s="71"/>
    </row>
    <row r="2" spans="1:7" ht="18.75" thickTop="1">
      <c r="A2" s="7"/>
      <c r="B2" s="7"/>
      <c r="C2" s="7"/>
      <c r="D2" s="8"/>
      <c r="E2" s="8"/>
      <c r="F2" s="7"/>
    </row>
    <row r="3" spans="1:7">
      <c r="A3" s="9"/>
      <c r="B3" s="10" t="s">
        <v>0</v>
      </c>
      <c r="C3" s="11"/>
      <c r="D3" s="12"/>
      <c r="E3" s="12"/>
      <c r="F3" s="11"/>
    </row>
    <row r="4" spans="1:7" s="16" customFormat="1" ht="102">
      <c r="A4" s="13">
        <v>1</v>
      </c>
      <c r="B4" s="1" t="s">
        <v>1</v>
      </c>
      <c r="C4" s="14"/>
      <c r="D4" s="15"/>
      <c r="E4" s="15"/>
      <c r="F4" s="14"/>
      <c r="G4" s="5"/>
    </row>
    <row r="5" spans="1:7" s="16" customFormat="1" ht="51">
      <c r="A5" s="13">
        <v>2</v>
      </c>
      <c r="B5" s="1" t="s">
        <v>2</v>
      </c>
      <c r="C5" s="14"/>
      <c r="D5" s="15"/>
      <c r="E5" s="15"/>
      <c r="F5" s="14"/>
      <c r="G5" s="5"/>
    </row>
    <row r="6" spans="1:7" s="16" customFormat="1" ht="51">
      <c r="A6" s="13">
        <v>3</v>
      </c>
      <c r="B6" s="1" t="s">
        <v>3</v>
      </c>
      <c r="C6" s="14"/>
      <c r="D6" s="15"/>
      <c r="E6" s="15"/>
      <c r="F6" s="14"/>
      <c r="G6" s="5"/>
    </row>
    <row r="7" spans="1:7" s="16" customFormat="1" ht="63.75">
      <c r="A7" s="13">
        <v>4</v>
      </c>
      <c r="B7" s="1" t="s">
        <v>4</v>
      </c>
      <c r="C7" s="14"/>
      <c r="D7" s="15"/>
      <c r="E7" s="15"/>
      <c r="F7" s="14"/>
      <c r="G7" s="5"/>
    </row>
    <row r="8" spans="1:7" s="16" customFormat="1" ht="25.5">
      <c r="A8" s="13">
        <v>5</v>
      </c>
      <c r="B8" s="1" t="s">
        <v>5</v>
      </c>
      <c r="C8" s="14"/>
      <c r="D8" s="15"/>
      <c r="E8" s="15"/>
      <c r="F8" s="14"/>
      <c r="G8" s="5"/>
    </row>
    <row r="9" spans="1:7" s="16" customFormat="1" ht="25.5">
      <c r="A9" s="13">
        <v>6</v>
      </c>
      <c r="B9" s="2" t="s">
        <v>6</v>
      </c>
      <c r="C9" s="14"/>
      <c r="D9" s="15"/>
      <c r="E9" s="15"/>
      <c r="F9" s="14"/>
      <c r="G9" s="5"/>
    </row>
    <row r="10" spans="1:7" s="16" customFormat="1" ht="12">
      <c r="A10" s="17"/>
      <c r="B10" s="18"/>
      <c r="C10" s="19"/>
      <c r="D10" s="17"/>
      <c r="E10" s="17"/>
      <c r="F10" s="19"/>
      <c r="G10" s="5"/>
    </row>
    <row r="11" spans="1:7" ht="25.5">
      <c r="A11" s="20" t="s">
        <v>7</v>
      </c>
      <c r="B11" s="20" t="s">
        <v>8</v>
      </c>
      <c r="C11" s="21" t="s">
        <v>9</v>
      </c>
      <c r="D11" s="22" t="s">
        <v>10</v>
      </c>
      <c r="E11" s="22" t="s">
        <v>11</v>
      </c>
      <c r="F11" s="22" t="s">
        <v>12</v>
      </c>
    </row>
    <row r="12" spans="1:7">
      <c r="A12" s="23">
        <v>1</v>
      </c>
      <c r="B12" s="72" t="s">
        <v>13</v>
      </c>
      <c r="C12" s="73"/>
      <c r="D12" s="73"/>
      <c r="E12" s="73"/>
      <c r="F12" s="74"/>
    </row>
    <row r="13" spans="1:7" ht="25.5">
      <c r="A13" s="24" t="s">
        <v>14</v>
      </c>
      <c r="B13" s="1" t="s">
        <v>15</v>
      </c>
      <c r="C13" s="25" t="s">
        <v>16</v>
      </c>
      <c r="D13" s="3">
        <v>15000</v>
      </c>
      <c r="E13" s="3">
        <v>1</v>
      </c>
      <c r="F13" s="3">
        <f>ROUND(D13*E13,2)</f>
        <v>15000</v>
      </c>
    </row>
    <row r="14" spans="1:7" ht="25.5">
      <c r="A14" s="24" t="s">
        <v>17</v>
      </c>
      <c r="B14" s="1" t="s">
        <v>101</v>
      </c>
      <c r="C14" s="25" t="s">
        <v>16</v>
      </c>
      <c r="D14" s="3">
        <v>5000</v>
      </c>
      <c r="E14" s="3">
        <v>1</v>
      </c>
      <c r="F14" s="3">
        <f>ROUND(D14*E14,2)</f>
        <v>5000</v>
      </c>
    </row>
    <row r="15" spans="1:7">
      <c r="A15" s="24" t="s">
        <v>19</v>
      </c>
      <c r="B15" s="1" t="s">
        <v>18</v>
      </c>
      <c r="C15" s="25" t="s">
        <v>78</v>
      </c>
      <c r="D15" s="3">
        <v>1</v>
      </c>
      <c r="E15" s="4"/>
      <c r="F15" s="3">
        <f t="shared" ref="F15:F24" si="0">ROUND(D15*E15,2)</f>
        <v>0</v>
      </c>
    </row>
    <row r="16" spans="1:7">
      <c r="A16" s="24" t="s">
        <v>21</v>
      </c>
      <c r="B16" s="1" t="s">
        <v>20</v>
      </c>
      <c r="C16" s="25" t="s">
        <v>78</v>
      </c>
      <c r="D16" s="3">
        <v>1</v>
      </c>
      <c r="E16" s="4"/>
      <c r="F16" s="3">
        <f t="shared" si="0"/>
        <v>0</v>
      </c>
    </row>
    <row r="17" spans="1:7">
      <c r="A17" s="24" t="s">
        <v>95</v>
      </c>
      <c r="B17" s="1" t="s">
        <v>22</v>
      </c>
      <c r="C17" s="25" t="s">
        <v>78</v>
      </c>
      <c r="D17" s="3">
        <v>1</v>
      </c>
      <c r="E17" s="4"/>
      <c r="F17" s="3">
        <f t="shared" si="0"/>
        <v>0</v>
      </c>
    </row>
    <row r="18" spans="1:7">
      <c r="A18" s="24" t="s">
        <v>96</v>
      </c>
      <c r="B18" s="1" t="s">
        <v>25</v>
      </c>
      <c r="C18" s="25" t="s">
        <v>26</v>
      </c>
      <c r="D18" s="3">
        <v>12</v>
      </c>
      <c r="E18" s="4"/>
      <c r="F18" s="3">
        <f t="shared" si="0"/>
        <v>0</v>
      </c>
    </row>
    <row r="19" spans="1:7" ht="25.5">
      <c r="A19" s="24" t="s">
        <v>24</v>
      </c>
      <c r="B19" s="1" t="s">
        <v>85</v>
      </c>
      <c r="C19" s="25" t="s">
        <v>28</v>
      </c>
      <c r="D19" s="3">
        <v>2550</v>
      </c>
      <c r="E19" s="4"/>
      <c r="F19" s="3">
        <f t="shared" si="0"/>
        <v>0</v>
      </c>
    </row>
    <row r="20" spans="1:7" ht="25.5">
      <c r="A20" s="24" t="s">
        <v>27</v>
      </c>
      <c r="B20" s="1" t="s">
        <v>79</v>
      </c>
      <c r="C20" s="25" t="s">
        <v>28</v>
      </c>
      <c r="D20" s="3">
        <v>2835</v>
      </c>
      <c r="E20" s="4"/>
      <c r="F20" s="3">
        <f t="shared" si="0"/>
        <v>0</v>
      </c>
    </row>
    <row r="21" spans="1:7">
      <c r="A21" s="24" t="s">
        <v>29</v>
      </c>
      <c r="B21" s="26" t="s">
        <v>33</v>
      </c>
      <c r="C21" s="25" t="s">
        <v>23</v>
      </c>
      <c r="D21" s="3">
        <v>35</v>
      </c>
      <c r="E21" s="4"/>
      <c r="F21" s="3">
        <f t="shared" si="0"/>
        <v>0</v>
      </c>
    </row>
    <row r="22" spans="1:7">
      <c r="A22" s="24" t="s">
        <v>30</v>
      </c>
      <c r="B22" s="26" t="s">
        <v>102</v>
      </c>
      <c r="C22" s="25" t="s">
        <v>26</v>
      </c>
      <c r="D22" s="3">
        <v>50</v>
      </c>
      <c r="E22" s="4"/>
      <c r="F22" s="3">
        <f t="shared" si="0"/>
        <v>0</v>
      </c>
    </row>
    <row r="23" spans="1:7" ht="25.5">
      <c r="A23" s="24" t="s">
        <v>31</v>
      </c>
      <c r="B23" s="26" t="s">
        <v>106</v>
      </c>
      <c r="C23" s="25" t="s">
        <v>23</v>
      </c>
      <c r="D23" s="3">
        <v>5</v>
      </c>
      <c r="E23" s="4"/>
      <c r="F23" s="3">
        <f t="shared" si="0"/>
        <v>0</v>
      </c>
    </row>
    <row r="24" spans="1:7" ht="25.5">
      <c r="A24" s="24" t="s">
        <v>107</v>
      </c>
      <c r="B24" s="26" t="s">
        <v>81</v>
      </c>
      <c r="C24" s="25" t="s">
        <v>26</v>
      </c>
      <c r="D24" s="3">
        <v>512</v>
      </c>
      <c r="E24" s="4"/>
      <c r="F24" s="3">
        <f t="shared" si="0"/>
        <v>0</v>
      </c>
    </row>
    <row r="25" spans="1:7">
      <c r="A25" s="27"/>
      <c r="B25" s="28"/>
      <c r="C25" s="29"/>
      <c r="D25" s="30"/>
      <c r="E25" s="30"/>
      <c r="F25" s="30"/>
    </row>
    <row r="26" spans="1:7" ht="15.75" thickBot="1">
      <c r="A26" s="27"/>
      <c r="B26" s="28"/>
      <c r="C26" s="29"/>
      <c r="D26" s="30"/>
      <c r="E26" s="31"/>
      <c r="F26" s="32">
        <f>SUM(F13:F24)</f>
        <v>20000</v>
      </c>
    </row>
    <row r="27" spans="1:7" s="34" customFormat="1" ht="15" thickTop="1">
      <c r="A27" s="27"/>
      <c r="B27" s="28"/>
      <c r="C27" s="29"/>
      <c r="D27" s="30"/>
      <c r="E27" s="30"/>
      <c r="F27" s="30"/>
      <c r="G27" s="33"/>
    </row>
    <row r="28" spans="1:7">
      <c r="A28" s="20" t="s">
        <v>34</v>
      </c>
      <c r="B28" s="75" t="s">
        <v>35</v>
      </c>
      <c r="C28" s="75"/>
      <c r="D28" s="75"/>
      <c r="E28" s="75"/>
      <c r="F28" s="75"/>
    </row>
    <row r="29" spans="1:7" ht="25.5">
      <c r="A29" s="35" t="s">
        <v>36</v>
      </c>
      <c r="B29" s="1" t="s">
        <v>37</v>
      </c>
      <c r="C29" s="25" t="s">
        <v>32</v>
      </c>
      <c r="D29" s="3">
        <v>720</v>
      </c>
      <c r="E29" s="4"/>
      <c r="F29" s="3">
        <f t="shared" ref="F29:F35" si="1">ROUND(D29*E29,2)</f>
        <v>0</v>
      </c>
    </row>
    <row r="30" spans="1:7">
      <c r="A30" s="35" t="s">
        <v>38</v>
      </c>
      <c r="B30" s="1" t="s">
        <v>41</v>
      </c>
      <c r="C30" s="25" t="s">
        <v>28</v>
      </c>
      <c r="D30" s="3">
        <v>2100</v>
      </c>
      <c r="E30" s="4"/>
      <c r="F30" s="3">
        <f t="shared" si="1"/>
        <v>0</v>
      </c>
    </row>
    <row r="31" spans="1:7" ht="25.5">
      <c r="A31" s="35" t="s">
        <v>39</v>
      </c>
      <c r="B31" s="1" t="s">
        <v>84</v>
      </c>
      <c r="C31" s="25" t="s">
        <v>28</v>
      </c>
      <c r="D31" s="36">
        <v>450</v>
      </c>
      <c r="E31" s="4"/>
      <c r="F31" s="3">
        <f t="shared" ref="F31" si="2">ROUND(D31*E31,2)</f>
        <v>0</v>
      </c>
    </row>
    <row r="32" spans="1:7" ht="25.5">
      <c r="A32" s="35" t="s">
        <v>40</v>
      </c>
      <c r="B32" s="1" t="s">
        <v>83</v>
      </c>
      <c r="C32" s="25" t="s">
        <v>32</v>
      </c>
      <c r="D32" s="3">
        <v>360</v>
      </c>
      <c r="E32" s="4"/>
      <c r="F32" s="3">
        <f t="shared" si="1"/>
        <v>0</v>
      </c>
    </row>
    <row r="33" spans="1:7" ht="25.5">
      <c r="A33" s="35" t="s">
        <v>42</v>
      </c>
      <c r="B33" s="1" t="s">
        <v>80</v>
      </c>
      <c r="C33" s="25" t="s">
        <v>32</v>
      </c>
      <c r="D33" s="3">
        <v>225</v>
      </c>
      <c r="E33" s="4"/>
      <c r="F33" s="3">
        <f t="shared" si="1"/>
        <v>0</v>
      </c>
    </row>
    <row r="34" spans="1:7">
      <c r="A34" s="35" t="s">
        <v>43</v>
      </c>
      <c r="B34" s="1" t="s">
        <v>44</v>
      </c>
      <c r="C34" s="25" t="s">
        <v>28</v>
      </c>
      <c r="D34" s="3">
        <v>2250</v>
      </c>
      <c r="E34" s="4"/>
      <c r="F34" s="3">
        <f t="shared" si="1"/>
        <v>0</v>
      </c>
    </row>
    <row r="35" spans="1:7">
      <c r="A35" s="35" t="s">
        <v>94</v>
      </c>
      <c r="B35" s="1" t="s">
        <v>45</v>
      </c>
      <c r="C35" s="25" t="s">
        <v>28</v>
      </c>
      <c r="D35" s="3">
        <v>2250</v>
      </c>
      <c r="E35" s="4"/>
      <c r="F35" s="3">
        <f t="shared" si="1"/>
        <v>0</v>
      </c>
    </row>
    <row r="36" spans="1:7" s="34" customFormat="1">
      <c r="A36" s="27"/>
      <c r="B36" s="28"/>
      <c r="C36" s="29"/>
      <c r="D36" s="30"/>
      <c r="E36" s="30"/>
      <c r="F36" s="30"/>
      <c r="G36" s="33"/>
    </row>
    <row r="37" spans="1:7" s="34" customFormat="1" ht="15.75" thickBot="1">
      <c r="A37" s="27"/>
      <c r="B37" s="28"/>
      <c r="C37" s="29"/>
      <c r="D37" s="30"/>
      <c r="E37" s="37"/>
      <c r="F37" s="38">
        <f>SUM(F29:F36)</f>
        <v>0</v>
      </c>
      <c r="G37" s="33"/>
    </row>
    <row r="38" spans="1:7" s="34" customFormat="1" ht="15" thickTop="1">
      <c r="A38" s="27"/>
      <c r="B38" s="28"/>
      <c r="C38" s="29"/>
      <c r="D38" s="30"/>
      <c r="E38" s="30"/>
      <c r="F38" s="30"/>
      <c r="G38" s="33"/>
    </row>
    <row r="39" spans="1:7">
      <c r="A39" s="20" t="s">
        <v>46</v>
      </c>
      <c r="B39" s="75" t="s">
        <v>47</v>
      </c>
      <c r="C39" s="75"/>
      <c r="D39" s="75"/>
      <c r="E39" s="75"/>
      <c r="F39" s="75"/>
    </row>
    <row r="40" spans="1:7" ht="25.5">
      <c r="A40" s="35" t="s">
        <v>48</v>
      </c>
      <c r="B40" s="39" t="s">
        <v>49</v>
      </c>
      <c r="C40" s="25" t="s">
        <v>32</v>
      </c>
      <c r="D40" s="3">
        <v>135</v>
      </c>
      <c r="E40" s="4"/>
      <c r="F40" s="3">
        <f t="shared" ref="F40:F44" si="3">ROUND(D40*E40,2)</f>
        <v>0</v>
      </c>
    </row>
    <row r="41" spans="1:7" ht="14.25" customHeight="1">
      <c r="A41" s="35" t="s">
        <v>50</v>
      </c>
      <c r="B41" s="40" t="s">
        <v>53</v>
      </c>
      <c r="C41" s="25" t="s">
        <v>28</v>
      </c>
      <c r="D41" s="3">
        <v>10020</v>
      </c>
      <c r="E41" s="4"/>
      <c r="F41" s="3">
        <f t="shared" si="3"/>
        <v>0</v>
      </c>
    </row>
    <row r="42" spans="1:7" ht="14.25" customHeight="1">
      <c r="A42" s="35" t="s">
        <v>52</v>
      </c>
      <c r="B42" s="41" t="s">
        <v>103</v>
      </c>
      <c r="C42" s="25" t="s">
        <v>86</v>
      </c>
      <c r="D42" s="3">
        <v>220</v>
      </c>
      <c r="E42" s="4"/>
      <c r="F42" s="3">
        <f t="shared" si="3"/>
        <v>0</v>
      </c>
    </row>
    <row r="43" spans="1:7">
      <c r="A43" s="35" t="s">
        <v>54</v>
      </c>
      <c r="B43" s="1" t="s">
        <v>82</v>
      </c>
      <c r="C43" s="25" t="s">
        <v>28</v>
      </c>
      <c r="D43" s="3">
        <v>2550</v>
      </c>
      <c r="E43" s="4"/>
      <c r="F43" s="3">
        <f t="shared" si="3"/>
        <v>0</v>
      </c>
    </row>
    <row r="44" spans="1:7" ht="25.5">
      <c r="A44" s="35" t="s">
        <v>93</v>
      </c>
      <c r="B44" s="1" t="s">
        <v>119</v>
      </c>
      <c r="C44" s="25" t="s">
        <v>28</v>
      </c>
      <c r="D44" s="3">
        <v>5835</v>
      </c>
      <c r="E44" s="4"/>
      <c r="F44" s="3">
        <f t="shared" si="3"/>
        <v>0</v>
      </c>
    </row>
    <row r="46" spans="1:7" ht="15.75" thickBot="1">
      <c r="E46" s="43"/>
      <c r="F46" s="44">
        <f>SUM(F40:F45)</f>
        <v>0</v>
      </c>
    </row>
    <row r="47" spans="1:7" ht="15.75" thickTop="1">
      <c r="E47" s="45"/>
      <c r="F47" s="46"/>
    </row>
    <row r="48" spans="1:7">
      <c r="A48" s="20" t="s">
        <v>55</v>
      </c>
      <c r="B48" s="75" t="s">
        <v>88</v>
      </c>
      <c r="C48" s="75"/>
      <c r="D48" s="75"/>
      <c r="E48" s="75"/>
      <c r="F48" s="75"/>
    </row>
    <row r="49" spans="1:11">
      <c r="A49" s="35" t="s">
        <v>56</v>
      </c>
      <c r="B49" s="1" t="s">
        <v>104</v>
      </c>
      <c r="C49" s="25" t="s">
        <v>58</v>
      </c>
      <c r="D49" s="3">
        <v>3</v>
      </c>
      <c r="E49" s="4"/>
      <c r="F49" s="3">
        <f t="shared" ref="F49:F50" si="4">ROUND(D49*E49,2)</f>
        <v>0</v>
      </c>
      <c r="I49" s="34"/>
      <c r="J49" s="34"/>
      <c r="K49" s="34"/>
    </row>
    <row r="50" spans="1:11" ht="38.25">
      <c r="A50" s="35" t="s">
        <v>57</v>
      </c>
      <c r="B50" s="1" t="s">
        <v>105</v>
      </c>
      <c r="C50" s="25" t="s">
        <v>28</v>
      </c>
      <c r="D50" s="3">
        <v>15</v>
      </c>
      <c r="E50" s="4"/>
      <c r="F50" s="3">
        <f t="shared" si="4"/>
        <v>0</v>
      </c>
      <c r="I50" s="34"/>
      <c r="J50" s="34"/>
      <c r="K50" s="34"/>
    </row>
    <row r="52" spans="1:11" ht="15.75" thickBot="1">
      <c r="E52" s="43"/>
      <c r="F52" s="44">
        <f>SUM(F49:F51)</f>
        <v>0</v>
      </c>
    </row>
    <row r="53" spans="1:11" ht="15" thickTop="1"/>
    <row r="54" spans="1:11">
      <c r="A54" s="20" t="s">
        <v>59</v>
      </c>
      <c r="B54" s="75" t="s">
        <v>63</v>
      </c>
      <c r="C54" s="75"/>
      <c r="D54" s="75"/>
      <c r="E54" s="75"/>
      <c r="F54" s="75"/>
    </row>
    <row r="55" spans="1:11">
      <c r="A55" s="35" t="s">
        <v>60</v>
      </c>
      <c r="B55" s="1" t="s">
        <v>65</v>
      </c>
      <c r="C55" s="25" t="s">
        <v>58</v>
      </c>
      <c r="D55" s="3">
        <v>20</v>
      </c>
      <c r="E55" s="4"/>
      <c r="F55" s="3">
        <f t="shared" ref="F55:F63" si="5">ROUND(D55*E55,2)</f>
        <v>0</v>
      </c>
      <c r="I55" s="34"/>
      <c r="J55" s="34"/>
      <c r="K55" s="34"/>
    </row>
    <row r="56" spans="1:11" ht="25.5">
      <c r="A56" s="35" t="s">
        <v>61</v>
      </c>
      <c r="B56" s="1" t="s">
        <v>66</v>
      </c>
      <c r="C56" s="25" t="s">
        <v>58</v>
      </c>
      <c r="D56" s="3">
        <v>20</v>
      </c>
      <c r="E56" s="4"/>
      <c r="F56" s="3">
        <f t="shared" si="5"/>
        <v>0</v>
      </c>
      <c r="I56" s="34"/>
      <c r="J56" s="34"/>
      <c r="K56" s="34"/>
    </row>
    <row r="57" spans="1:11">
      <c r="A57" s="35" t="s">
        <v>89</v>
      </c>
      <c r="B57" s="1" t="s">
        <v>108</v>
      </c>
      <c r="C57" s="25" t="s">
        <v>58</v>
      </c>
      <c r="D57" s="3">
        <v>3</v>
      </c>
      <c r="E57" s="4"/>
      <c r="F57" s="3">
        <f t="shared" si="5"/>
        <v>0</v>
      </c>
      <c r="I57" s="34"/>
      <c r="J57" s="34"/>
      <c r="K57" s="34"/>
    </row>
    <row r="58" spans="1:11" ht="25.5">
      <c r="A58" s="35" t="s">
        <v>90</v>
      </c>
      <c r="B58" s="1" t="s">
        <v>109</v>
      </c>
      <c r="C58" s="25" t="s">
        <v>58</v>
      </c>
      <c r="D58" s="3">
        <v>3</v>
      </c>
      <c r="E58" s="4"/>
      <c r="F58" s="3">
        <f t="shared" si="5"/>
        <v>0</v>
      </c>
      <c r="I58" s="34"/>
      <c r="J58" s="34"/>
      <c r="K58" s="34"/>
    </row>
    <row r="59" spans="1:11" ht="25.5">
      <c r="A59" s="35" t="s">
        <v>91</v>
      </c>
      <c r="B59" s="1" t="s">
        <v>110</v>
      </c>
      <c r="C59" s="25" t="s">
        <v>58</v>
      </c>
      <c r="D59" s="3">
        <v>5</v>
      </c>
      <c r="E59" s="4"/>
      <c r="F59" s="3">
        <f t="shared" si="5"/>
        <v>0</v>
      </c>
      <c r="I59" s="34"/>
      <c r="J59" s="34"/>
      <c r="K59" s="34"/>
    </row>
    <row r="60" spans="1:11" ht="25.5">
      <c r="A60" s="35" t="s">
        <v>92</v>
      </c>
      <c r="B60" s="1" t="s">
        <v>111</v>
      </c>
      <c r="C60" s="25" t="s">
        <v>51</v>
      </c>
      <c r="D60" s="3">
        <v>250</v>
      </c>
      <c r="E60" s="4"/>
      <c r="F60" s="3">
        <f t="shared" si="5"/>
        <v>0</v>
      </c>
      <c r="I60" s="34"/>
      <c r="J60" s="34"/>
      <c r="K60" s="34"/>
    </row>
    <row r="61" spans="1:11" ht="25.5">
      <c r="A61" s="35" t="s">
        <v>113</v>
      </c>
      <c r="B61" s="1" t="s">
        <v>112</v>
      </c>
      <c r="C61" s="25" t="s">
        <v>28</v>
      </c>
      <c r="D61" s="3">
        <v>3</v>
      </c>
      <c r="E61" s="4"/>
      <c r="F61" s="3">
        <f t="shared" si="5"/>
        <v>0</v>
      </c>
      <c r="I61" s="34"/>
      <c r="J61" s="34"/>
      <c r="K61" s="34"/>
    </row>
    <row r="62" spans="1:11">
      <c r="A62" s="35" t="s">
        <v>115</v>
      </c>
      <c r="B62" s="1" t="s">
        <v>114</v>
      </c>
      <c r="C62" s="25" t="s">
        <v>51</v>
      </c>
      <c r="D62" s="3">
        <v>20</v>
      </c>
      <c r="E62" s="4"/>
      <c r="F62" s="3">
        <f t="shared" ref="F62" si="6">ROUND(D62*E62,2)</f>
        <v>0</v>
      </c>
      <c r="I62" s="34"/>
      <c r="J62" s="34"/>
      <c r="K62" s="34"/>
    </row>
    <row r="63" spans="1:11" ht="25.5">
      <c r="A63" s="35" t="s">
        <v>116</v>
      </c>
      <c r="B63" s="1" t="s">
        <v>120</v>
      </c>
      <c r="C63" s="25" t="s">
        <v>51</v>
      </c>
      <c r="D63" s="3">
        <v>156</v>
      </c>
      <c r="E63" s="4"/>
      <c r="F63" s="3">
        <f t="shared" si="5"/>
        <v>0</v>
      </c>
      <c r="I63" s="34"/>
      <c r="J63" s="34"/>
      <c r="K63" s="34"/>
    </row>
    <row r="64" spans="1:11" ht="25.5">
      <c r="A64" s="35" t="s">
        <v>117</v>
      </c>
      <c r="B64" s="1" t="s">
        <v>121</v>
      </c>
      <c r="C64" s="25" t="s">
        <v>51</v>
      </c>
      <c r="D64" s="3">
        <v>372</v>
      </c>
      <c r="E64" s="4"/>
      <c r="F64" s="3">
        <f t="shared" ref="F64:F65" si="7">ROUND(D64*E64,2)</f>
        <v>0</v>
      </c>
      <c r="I64" s="34"/>
      <c r="J64" s="34"/>
      <c r="K64" s="34"/>
    </row>
    <row r="65" spans="1:11" ht="25.5">
      <c r="A65" s="35" t="s">
        <v>118</v>
      </c>
      <c r="B65" s="1" t="s">
        <v>87</v>
      </c>
      <c r="C65" s="25" t="s">
        <v>58</v>
      </c>
      <c r="D65" s="3">
        <v>4</v>
      </c>
      <c r="E65" s="4"/>
      <c r="F65" s="3">
        <f t="shared" si="7"/>
        <v>0</v>
      </c>
      <c r="I65" s="34"/>
      <c r="J65" s="34"/>
      <c r="K65" s="34"/>
    </row>
    <row r="67" spans="1:11" ht="15.75" thickBot="1">
      <c r="E67" s="43"/>
      <c r="F67" s="44">
        <f>SUM(F55:F66)</f>
        <v>0</v>
      </c>
    </row>
    <row r="68" spans="1:11" ht="15" thickTop="1"/>
    <row r="69" spans="1:11">
      <c r="A69" s="20" t="s">
        <v>62</v>
      </c>
      <c r="B69" s="75" t="s">
        <v>67</v>
      </c>
      <c r="C69" s="75"/>
      <c r="D69" s="75"/>
      <c r="E69" s="75"/>
      <c r="F69" s="75"/>
    </row>
    <row r="70" spans="1:11">
      <c r="A70" s="35" t="s">
        <v>64</v>
      </c>
      <c r="B70" s="1" t="s">
        <v>68</v>
      </c>
      <c r="C70" s="25" t="s">
        <v>58</v>
      </c>
      <c r="D70" s="3">
        <v>1</v>
      </c>
      <c r="E70" s="4"/>
      <c r="F70" s="3">
        <f t="shared" ref="F70:F76" si="8">ROUND(D70*E70,2)</f>
        <v>0</v>
      </c>
      <c r="I70" s="34"/>
      <c r="J70" s="34"/>
      <c r="K70" s="34"/>
    </row>
    <row r="71" spans="1:11">
      <c r="A71" s="35" t="s">
        <v>97</v>
      </c>
      <c r="B71" s="1" t="s">
        <v>69</v>
      </c>
      <c r="C71" s="25" t="s">
        <v>58</v>
      </c>
      <c r="D71" s="3">
        <v>1</v>
      </c>
      <c r="E71" s="4"/>
      <c r="F71" s="3">
        <f t="shared" si="8"/>
        <v>0</v>
      </c>
    </row>
    <row r="72" spans="1:11">
      <c r="A72" s="27"/>
      <c r="B72" s="47"/>
      <c r="C72" s="29"/>
      <c r="D72" s="30"/>
      <c r="E72" s="30"/>
      <c r="F72" s="30"/>
    </row>
    <row r="73" spans="1:11" ht="15.75" thickBot="1">
      <c r="A73" s="27"/>
      <c r="B73" s="47"/>
      <c r="C73" s="29"/>
      <c r="D73" s="30"/>
      <c r="E73" s="37"/>
      <c r="F73" s="38">
        <f>SUM(F70:F72)</f>
        <v>0</v>
      </c>
    </row>
    <row r="74" spans="1:11" ht="15" thickTop="1">
      <c r="A74" s="27"/>
      <c r="B74" s="47"/>
      <c r="C74" s="29"/>
      <c r="D74" s="30"/>
      <c r="E74" s="30"/>
      <c r="F74" s="30"/>
    </row>
    <row r="75" spans="1:11">
      <c r="A75" s="20" t="s">
        <v>98</v>
      </c>
      <c r="B75" s="75" t="s">
        <v>70</v>
      </c>
      <c r="C75" s="75"/>
      <c r="D75" s="75"/>
      <c r="E75" s="75"/>
      <c r="F75" s="75"/>
    </row>
    <row r="76" spans="1:11">
      <c r="A76" s="35" t="s">
        <v>99</v>
      </c>
      <c r="B76" s="1" t="s">
        <v>71</v>
      </c>
      <c r="C76" s="25" t="s">
        <v>72</v>
      </c>
      <c r="D76" s="3">
        <v>0.1</v>
      </c>
      <c r="E76" s="3">
        <f>F26+F37+F46+F67+F73+F52</f>
        <v>20000</v>
      </c>
      <c r="F76" s="3">
        <f t="shared" si="8"/>
        <v>2000</v>
      </c>
    </row>
    <row r="77" spans="1:11">
      <c r="A77" s="48"/>
      <c r="B77" s="49"/>
      <c r="C77" s="50"/>
      <c r="D77" s="51"/>
      <c r="E77" s="51"/>
      <c r="F77" s="52"/>
    </row>
    <row r="78" spans="1:11" ht="15.75" thickBot="1">
      <c r="E78" s="43"/>
      <c r="F78" s="44">
        <f>SUM(F76:F77)</f>
        <v>2000</v>
      </c>
    </row>
    <row r="79" spans="1:11" s="5" customFormat="1" ht="15.75" thickTop="1">
      <c r="A79" s="42"/>
      <c r="B79" s="6"/>
      <c r="C79" s="6"/>
      <c r="D79" s="76"/>
      <c r="E79" s="76"/>
      <c r="F79" s="53"/>
      <c r="H79" s="6"/>
      <c r="I79" s="6"/>
      <c r="J79" s="6"/>
      <c r="K79" s="6"/>
    </row>
    <row r="80" spans="1:11" s="5" customFormat="1" ht="15" customHeight="1" thickBot="1">
      <c r="A80" s="77" t="s">
        <v>73</v>
      </c>
      <c r="B80" s="77"/>
      <c r="C80" s="77"/>
      <c r="D80" s="77"/>
      <c r="E80" s="77"/>
      <c r="F80" s="77"/>
      <c r="H80" s="6"/>
      <c r="I80" s="6"/>
      <c r="J80" s="6"/>
      <c r="K80" s="6"/>
    </row>
    <row r="81" spans="1:11" s="5" customFormat="1" ht="15.75" thickTop="1">
      <c r="A81" s="42"/>
      <c r="B81" s="6"/>
      <c r="C81" s="6"/>
      <c r="D81" s="54"/>
      <c r="E81" s="54"/>
      <c r="F81" s="53"/>
      <c r="H81" s="6"/>
      <c r="I81" s="6"/>
      <c r="J81" s="6"/>
      <c r="K81" s="6"/>
    </row>
    <row r="82" spans="1:11" s="5" customFormat="1" ht="15">
      <c r="A82" s="55">
        <f>A12</f>
        <v>1</v>
      </c>
      <c r="B82" s="56" t="str">
        <f>B12</f>
        <v>PREDDELA</v>
      </c>
      <c r="C82" s="56"/>
      <c r="D82" s="70"/>
      <c r="E82" s="70"/>
      <c r="F82" s="57">
        <f>F26</f>
        <v>20000</v>
      </c>
      <c r="H82" s="6"/>
      <c r="I82" s="6"/>
      <c r="J82" s="6"/>
      <c r="K82" s="6"/>
    </row>
    <row r="83" spans="1:11" s="5" customFormat="1">
      <c r="A83" s="58">
        <v>2</v>
      </c>
      <c r="B83" s="59" t="s">
        <v>35</v>
      </c>
      <c r="C83" s="59"/>
      <c r="D83" s="59"/>
      <c r="E83" s="59"/>
      <c r="F83" s="60">
        <f>F37</f>
        <v>0</v>
      </c>
      <c r="H83" s="6"/>
      <c r="I83" s="6"/>
      <c r="J83" s="6"/>
      <c r="K83" s="6"/>
    </row>
    <row r="84" spans="1:11" s="5" customFormat="1">
      <c r="A84" s="58">
        <v>3</v>
      </c>
      <c r="B84" s="59" t="s">
        <v>74</v>
      </c>
      <c r="C84" s="59"/>
      <c r="D84" s="59"/>
      <c r="E84" s="59"/>
      <c r="F84" s="60">
        <f>F46</f>
        <v>0</v>
      </c>
      <c r="H84" s="6"/>
      <c r="I84" s="6"/>
      <c r="J84" s="6"/>
      <c r="K84" s="6"/>
    </row>
    <row r="85" spans="1:11" s="5" customFormat="1">
      <c r="A85" s="58">
        <v>4</v>
      </c>
      <c r="B85" s="59" t="s">
        <v>88</v>
      </c>
      <c r="C85" s="59"/>
      <c r="D85" s="59"/>
      <c r="E85" s="59"/>
      <c r="F85" s="60">
        <f>F52</f>
        <v>0</v>
      </c>
      <c r="H85" s="6"/>
      <c r="I85" s="6"/>
      <c r="J85" s="6"/>
      <c r="K85" s="6"/>
    </row>
    <row r="86" spans="1:11" s="5" customFormat="1">
      <c r="A86" s="58">
        <v>5</v>
      </c>
      <c r="B86" s="59" t="s">
        <v>63</v>
      </c>
      <c r="C86" s="59"/>
      <c r="D86" s="59"/>
      <c r="E86" s="59"/>
      <c r="F86" s="60">
        <f>F67</f>
        <v>0</v>
      </c>
      <c r="H86" s="6"/>
      <c r="I86" s="6"/>
      <c r="J86" s="6"/>
      <c r="K86" s="6"/>
    </row>
    <row r="87" spans="1:11" s="5" customFormat="1">
      <c r="A87" s="58">
        <v>6</v>
      </c>
      <c r="B87" s="59" t="s">
        <v>67</v>
      </c>
      <c r="C87" s="59"/>
      <c r="D87" s="59"/>
      <c r="E87" s="59"/>
      <c r="F87" s="60">
        <f>F73</f>
        <v>0</v>
      </c>
      <c r="H87" s="6"/>
      <c r="I87" s="6"/>
      <c r="J87" s="6"/>
      <c r="K87" s="6"/>
    </row>
    <row r="88" spans="1:11" s="5" customFormat="1" ht="15" thickBot="1">
      <c r="A88" s="61">
        <v>7</v>
      </c>
      <c r="B88" s="62" t="s">
        <v>70</v>
      </c>
      <c r="C88" s="62"/>
      <c r="D88" s="62"/>
      <c r="E88" s="62"/>
      <c r="F88" s="63">
        <f>F78</f>
        <v>2000</v>
      </c>
      <c r="H88" s="6"/>
      <c r="I88" s="6"/>
      <c r="J88" s="6"/>
      <c r="K88" s="6"/>
    </row>
    <row r="89" spans="1:11" s="5" customFormat="1" ht="15" thickTop="1">
      <c r="A89" s="42"/>
      <c r="B89" s="6"/>
      <c r="C89" s="6"/>
      <c r="D89" s="42"/>
      <c r="E89" s="42"/>
      <c r="F89" s="6"/>
      <c r="H89" s="6"/>
      <c r="I89" s="6"/>
      <c r="J89" s="6"/>
      <c r="K89" s="6"/>
    </row>
    <row r="90" spans="1:11" s="5" customFormat="1">
      <c r="A90" s="56"/>
      <c r="B90" s="56" t="s">
        <v>75</v>
      </c>
      <c r="C90" s="56"/>
      <c r="D90" s="56"/>
      <c r="E90" s="56"/>
      <c r="F90" s="64">
        <f>SUM(F82:F89)</f>
        <v>22000</v>
      </c>
      <c r="H90" s="65"/>
      <c r="I90" s="6"/>
      <c r="J90" s="6"/>
      <c r="K90" s="6"/>
    </row>
    <row r="91" spans="1:11" s="5" customFormat="1" ht="15" thickBot="1">
      <c r="A91" s="62"/>
      <c r="B91" s="62" t="s">
        <v>76</v>
      </c>
      <c r="C91" s="66">
        <v>22</v>
      </c>
      <c r="D91" s="62" t="s">
        <v>72</v>
      </c>
      <c r="E91" s="62"/>
      <c r="F91" s="63">
        <f>ROUND((F90*C91)/100,2)</f>
        <v>4840</v>
      </c>
      <c r="H91" s="6"/>
      <c r="I91" s="6"/>
      <c r="J91" s="6"/>
      <c r="K91" s="6"/>
    </row>
    <row r="92" spans="1:11" s="5" customFormat="1" ht="16.5" thickTop="1">
      <c r="A92" s="56"/>
      <c r="B92" s="67" t="s">
        <v>77</v>
      </c>
      <c r="C92" s="67"/>
      <c r="D92" s="67"/>
      <c r="E92" s="67"/>
      <c r="F92" s="68">
        <f>F90+F91</f>
        <v>26840</v>
      </c>
      <c r="H92" s="69"/>
      <c r="I92" s="6"/>
      <c r="J92" s="6"/>
      <c r="K92" s="6"/>
    </row>
  </sheetData>
  <sheetProtection algorithmName="SHA-512" hashValue="C83CuW0syvjie+Y3llkPH1k4sJmB2LbIPZR6CR2b11wNUpcyWJSf9HrNTqY/TNLb/AO9z4bMX9p0Wi0QjdLeBw==" saltValue="mM9GZTLeosQLEDZv800s5Q==" spinCount="100000" sheet="1" formatColumns="0" formatRows="0" selectLockedCells="1"/>
  <mergeCells count="11">
    <mergeCell ref="D82:E82"/>
    <mergeCell ref="A1:F1"/>
    <mergeCell ref="B12:F12"/>
    <mergeCell ref="B28:F28"/>
    <mergeCell ref="B39:F39"/>
    <mergeCell ref="B54:F54"/>
    <mergeCell ref="B69:F69"/>
    <mergeCell ref="B75:F75"/>
    <mergeCell ref="D79:E79"/>
    <mergeCell ref="A80:F80"/>
    <mergeCell ref="B48:F48"/>
  </mergeCells>
  <dataValidations count="2">
    <dataValidation type="custom" allowBlank="1" showInputMessage="1" showErrorMessage="1" errorTitle="Preverite vnos" error="Cena /e.m je potrebno vnest na dve decimalni mesti." sqref="E76 E25:E27 E36:E38 E72:E74" xr:uid="{292C7C4C-377F-4B6F-83B6-CC1D0968C89D}">
      <formula1>E25=ROUND(E25,2)</formula1>
    </dataValidation>
    <dataValidation type="custom" allowBlank="1" showInputMessage="1" showErrorMessage="1" errorTitle="PREVERITE VNOS" error="Cena/EM je po Navodilih potrebno vnesti na dve decimalni mesti" sqref="E70:E71 E29:E35 E40:E44 E49:E50 E55:E65 E16:E24 E15" xr:uid="{C8E93AB4-0E43-4FD8-9F87-DA229E1AA0D6}">
      <formula1>E15=ROUND(E15,2)</formula1>
    </dataValidation>
  </dataValidations>
  <pageMargins left="0.7" right="0.7" top="0.75" bottom="0.75" header="0.3" footer="0.3"/>
  <pageSetup paperSize="9" scale="57" fitToHeight="0" orientation="portrait" r:id="rId1"/>
  <rowBreaks count="1" manualBreakCount="1">
    <brk id="5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del</vt:lpstr>
      <vt:lpstr>'Popis del'!Področje_tiskanja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Dolenc</dc:creator>
  <cp:lastModifiedBy>Matjaž Dolenc</cp:lastModifiedBy>
  <dcterms:created xsi:type="dcterms:W3CDTF">2024-06-27T14:29:24Z</dcterms:created>
  <dcterms:modified xsi:type="dcterms:W3CDTF">2026-08-19T11:31:09Z</dcterms:modified>
</cp:coreProperties>
</file>